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D:\CHRISTINE\Desktop\"/>
    </mc:Choice>
  </mc:AlternateContent>
  <xr:revisionPtr revIDLastSave="0" documentId="8_{A95C7195-34FF-44EC-9369-F769BBA88C54}" xr6:coauthVersionLast="47" xr6:coauthVersionMax="47" xr10:uidLastSave="{00000000-0000-0000-0000-000000000000}"/>
  <bookViews>
    <workbookView xWindow="1170" yWindow="210" windowWidth="18210" windowHeight="10710" tabRatio="706" xr2:uid="{00000000-000D-0000-FFFF-FFFF00000000}"/>
  </bookViews>
  <sheets>
    <sheet name="nouveau_MCC ROBO3 - S5" sheetId="1" r:id="rId1"/>
    <sheet name="nouveau_MCC ROBO3 - S6" sheetId="2" r:id="rId2"/>
  </sheets>
  <externalReferences>
    <externalReference r:id="rId3"/>
    <externalReference r:id="rId4"/>
  </externalReferences>
  <definedNames>
    <definedName name="cout_horaire">[1]Aide!$B$2</definedName>
    <definedName name="dédoublement_étudiants_TD">[1]Aide!$B$4</definedName>
    <definedName name="dédoublement_étudiants_TP">[1]Aide!$B$3</definedName>
    <definedName name="ECTS_en_heures">[2]Aide!$B$7</definedName>
    <definedName name="ECTS_heures_totales">[1]Aide!$B$8</definedName>
    <definedName name="ECTS_marge_heures">[2]Aide!$B$9</definedName>
    <definedName name="ListeSalles">[1]Aide!$M$2:$M$39</definedName>
    <definedName name="_xlnm.Print_Area" localSheetId="0">'nouveau_MCC ROBO3 - S5'!$B$2:$V$15</definedName>
    <definedName name="_xlnm.Print_Area" localSheetId="1">'nouveau_MCC ROBO3 - S6'!$B$2:$V$14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5" i="2" l="1"/>
  <c r="L24" i="2"/>
  <c r="F21" i="1" l="1"/>
  <c r="J4" i="2"/>
  <c r="J7" i="2"/>
  <c r="J10" i="2"/>
  <c r="J13" i="2"/>
  <c r="W16" i="1"/>
  <c r="W21" i="1"/>
  <c r="I16" i="1"/>
  <c r="J16" i="1"/>
  <c r="J14" i="1"/>
  <c r="J10" i="1"/>
  <c r="J4" i="1"/>
  <c r="J7" i="1"/>
  <c r="W15" i="2"/>
  <c r="W20" i="2"/>
  <c r="W26" i="2"/>
  <c r="G26" i="2"/>
  <c r="F26" i="2" s="1"/>
  <c r="F20" i="2"/>
  <c r="F19" i="2"/>
  <c r="F18" i="2"/>
  <c r="F17" i="2"/>
  <c r="F16" i="2"/>
  <c r="H15" i="2"/>
  <c r="G15" i="2"/>
  <c r="F20" i="1"/>
  <c r="F19" i="1"/>
  <c r="F18" i="1"/>
  <c r="F17" i="1"/>
  <c r="H16" i="1"/>
  <c r="G16" i="1"/>
  <c r="F16" i="1" l="1"/>
  <c r="F15" i="2"/>
  <c r="I13" i="2" l="1"/>
  <c r="K13" i="2"/>
  <c r="H13" i="2"/>
  <c r="L13" i="2"/>
  <c r="M13" i="2"/>
  <c r="N13" i="2"/>
  <c r="G13" i="2"/>
  <c r="F13" i="2" l="1"/>
  <c r="H10" i="2" l="1"/>
  <c r="H4" i="2"/>
  <c r="I4" i="2"/>
  <c r="N4" i="2"/>
  <c r="H7" i="2"/>
  <c r="I7" i="2"/>
  <c r="N7" i="2"/>
  <c r="I10" i="2"/>
  <c r="N10" i="2"/>
  <c r="W4" i="2"/>
  <c r="J3" i="2" s="1"/>
  <c r="W7" i="2"/>
  <c r="W10" i="2"/>
  <c r="W13" i="2"/>
  <c r="H10" i="1"/>
  <c r="H4" i="1"/>
  <c r="G10" i="2"/>
  <c r="G7" i="2"/>
  <c r="G4" i="2"/>
  <c r="W14" i="1"/>
  <c r="I14" i="1"/>
  <c r="H14" i="1"/>
  <c r="G14" i="1"/>
  <c r="W10" i="1"/>
  <c r="I10" i="1"/>
  <c r="G10" i="1"/>
  <c r="W7" i="1"/>
  <c r="I7" i="1"/>
  <c r="H7" i="1"/>
  <c r="G7" i="1"/>
  <c r="W4" i="1"/>
  <c r="I4" i="1"/>
  <c r="G4" i="1"/>
  <c r="J3" i="1" l="1"/>
  <c r="G3" i="2"/>
  <c r="F10" i="1"/>
  <c r="F7" i="1"/>
  <c r="N3" i="1"/>
  <c r="F10" i="2"/>
  <c r="F4" i="2"/>
  <c r="F7" i="2"/>
  <c r="F14" i="1"/>
  <c r="P3" i="2"/>
  <c r="N3" i="2"/>
  <c r="I3" i="2"/>
  <c r="H3" i="2"/>
  <c r="F4" i="1"/>
  <c r="H3" i="1"/>
  <c r="G3" i="1"/>
  <c r="P3" i="1"/>
  <c r="I3" i="1"/>
  <c r="F3" i="2" l="1"/>
  <c r="F3" i="1" a="1"/>
  <c r="F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<sst xmlns="http://schemas.openxmlformats.org/spreadsheetml/2006/main" count="361" uniqueCount="86">
  <si>
    <t>coût charge enseignement</t>
  </si>
  <si>
    <t>Nature ELP (UE, ECUE)</t>
  </si>
  <si>
    <t>Code Apogée</t>
  </si>
  <si>
    <t>Libellé ELP</t>
  </si>
  <si>
    <t>AVEC ou SANS Charge d'Enseignement (AVEC CE ou SANS CE)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</si>
  <si>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</si>
  <si>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</si>
  <si>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</si>
  <si>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</si>
  <si>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</si>
  <si>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</si>
  <si>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</si>
  <si>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</si>
  <si>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</si>
  <si>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</si>
  <si>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</si>
  <si>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</si>
  <si>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</si>
  <si>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</si>
  <si>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Compensation</t>
  </si>
  <si>
    <t>Mutualisation ELP : OUI / NON (préciser formation &amp; composante)</t>
  </si>
  <si>
    <t>Langue d'enseignement</t>
  </si>
  <si>
    <t>Modifications</t>
  </si>
  <si>
    <t>(New) SPECIALITE ROBOTIQUE SEMESTRE 5</t>
  </si>
  <si>
    <t>à créer</t>
  </si>
  <si>
    <t>Robotique - 1ère Année cycle ingénieur - Semestre 6 (ROBO3-S5)</t>
  </si>
  <si>
    <t xml:space="preserve">cfre RDE PNS - Note plancher ECUE = 07/20 -&gt; Pour valider 1 UE : chaque ECUE = ou &gt; 07/20 et UE = ou &gt; 10/20 </t>
  </si>
  <si>
    <t>A</t>
  </si>
  <si>
    <t>UE</t>
  </si>
  <si>
    <t>Maths et automatique</t>
  </si>
  <si>
    <t>non</t>
  </si>
  <si>
    <t>ECUE</t>
  </si>
  <si>
    <t>Mathématiques pour la robotique 1</t>
  </si>
  <si>
    <t>AVEC CE</t>
  </si>
  <si>
    <t>CCI</t>
  </si>
  <si>
    <t>oui</t>
  </si>
  <si>
    <t>Français</t>
  </si>
  <si>
    <t>Automatique continue et linéaire</t>
  </si>
  <si>
    <t>Informatique</t>
  </si>
  <si>
    <t>Algorithmique et programmation</t>
  </si>
  <si>
    <t>Projet informatique pour la robotique</t>
  </si>
  <si>
    <t>Mécanique</t>
  </si>
  <si>
    <t>Mécanique générale</t>
  </si>
  <si>
    <t>Mécanique sépécifique</t>
  </si>
  <si>
    <t xml:space="preserve"> SANS CE (= 0 HETD)</t>
  </si>
  <si>
    <t>OUI (Ecole des Mines)</t>
  </si>
  <si>
    <t>CAO - fabrication</t>
  </si>
  <si>
    <t>Robotique expérimentale 1</t>
  </si>
  <si>
    <t> </t>
  </si>
  <si>
    <t>Eixxx</t>
  </si>
  <si>
    <t>Humanités FISE S5</t>
  </si>
  <si>
    <t>EIxxx</t>
  </si>
  <si>
    <t>Communication écrite et orale</t>
  </si>
  <si>
    <t>oui -&gt; uniquement avec formation ingénieur PNS FISE+FISA</t>
  </si>
  <si>
    <t>Santé et sécurité au travail</t>
  </si>
  <si>
    <t>Qualité de vie au travail</t>
  </si>
  <si>
    <t xml:space="preserve">Initiation à la recherche scientifique </t>
  </si>
  <si>
    <t>oui -&gt; uniquement avec formation ingénieur PNS FISE</t>
  </si>
  <si>
    <t>Anglais S5</t>
  </si>
  <si>
    <t>Anglais</t>
  </si>
  <si>
    <t>(New) SPECIALITE ROBOTIQUE SEMESTRE 6</t>
  </si>
  <si>
    <t>Robotique - 1ère Année cycle ingénieur - Semestre 6 (ROBO3-S6)</t>
  </si>
  <si>
    <t>Maths et TS</t>
  </si>
  <si>
    <t>Mathématiques pour la robotique 2</t>
  </si>
  <si>
    <t>Française</t>
  </si>
  <si>
    <t>Traitement du signal</t>
  </si>
  <si>
    <t>Electronique analogique</t>
  </si>
  <si>
    <t>Compatibilité électromagnétique (CEM)</t>
  </si>
  <si>
    <t>Energie</t>
  </si>
  <si>
    <t>Conversion d'énergie</t>
  </si>
  <si>
    <t>Robotique expérimentale 2</t>
  </si>
  <si>
    <t>Humanités FISE S6</t>
  </si>
  <si>
    <t>Connaissance de l'Entreprise</t>
  </si>
  <si>
    <t>Démarche qualité</t>
  </si>
  <si>
    <t>Enjeux environnementaux</t>
  </si>
  <si>
    <t>Management de projet</t>
  </si>
  <si>
    <t>BLOC</t>
  </si>
  <si>
    <t>OBLIGATOIRE</t>
  </si>
  <si>
    <t>Développement personnel S6 (choisir 1 UE parmi les 5 UE optionnelles)</t>
  </si>
  <si>
    <t>UE (optionnelle)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</si>
  <si>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</si>
  <si>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</si>
  <si>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</si>
  <si>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</si>
  <si>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</si>
  <si>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Anglais 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</si>
</sst>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i/>
      <sz val="11"/>
      <color rgb="FF0070C0"/>
      <name val="Calibri"/>
      <family val="2"/>
    </font>
    <font>
      <b/>
      <sz val="11"/>
      <color rgb="FF000000"/>
      <name val="Calibri"/>
      <family val="2"/>
      <charset val="1"/>
    </font>
    <font>
      <sz val="14"/>
      <color rgb="FF000000"/>
      <name val="Calibri"/>
      <family val="2"/>
    </font>
    <font>
      <sz val="12"/>
      <name val="Calibri"/>
      <family val="2"/>
    </font>
    <font>
      <sz val="14"/>
      <name val="Calibri"/>
      <family val="2"/>
    </font>
    <font>
      <sz val="10"/>
      <color theme="1"/>
      <name val="Calibri"/>
      <family val="2"/>
    </font>
    <font>
      <b/>
      <sz val="10"/>
      <color rgb="FF0070C0"/>
      <name val="Calibri"/>
      <family val="2"/>
    </font>
    <font>
      <b/>
      <sz val="10"/>
      <color rgb="FF0070C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C00000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  <scheme val="minor"/>
    </font>
    <font>
      <sz val="12"/>
      <color rgb="FFFFFF00"/>
      <name val="Calibri"/>
      <family val="2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F79646"/>
        <bgColor rgb="FFFF8080"/>
      </patternFill>
    </fill>
    <fill>
      <patternFill patternType="solid">
        <fgColor rgb="FFB4C7E7"/>
        <bgColor rgb="FFCCCCFF"/>
      </patternFill>
    </fill>
    <fill>
      <patternFill patternType="solid">
        <fgColor rgb="FFF4B183"/>
        <bgColor rgb="FFF79646"/>
      </patternFill>
    </fill>
    <fill>
      <patternFill patternType="solid">
        <fgColor rgb="FFFBE5D6"/>
        <bgColor rgb="FFD7E4BD"/>
      </patternFill>
    </fill>
    <fill>
      <patternFill patternType="solid">
        <fgColor rgb="FFFFFF99"/>
        <bgColor rgb="FFFBE5D6"/>
      </patternFill>
    </fill>
    <fill>
      <patternFill patternType="solid">
        <fgColor rgb="FF002060"/>
        <bgColor rgb="FF000080"/>
      </patternFill>
    </fill>
    <fill>
      <patternFill patternType="solid">
        <fgColor rgb="FFFFC000"/>
        <bgColor rgb="FFF79646"/>
      </patternFill>
    </fill>
    <fill>
      <patternFill patternType="solid">
        <fgColor rgb="FFFFC000"/>
        <bgColor rgb="FFFBE5D6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rgb="FFCCCCFF"/>
      </patternFill>
    </fill>
    <fill>
      <patternFill patternType="solid">
        <fgColor rgb="FFF4B08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2" borderId="0" applyBorder="0" applyProtection="0"/>
    <xf numFmtId="0" fontId="5" fillId="0" borderId="0"/>
    <xf numFmtId="0" fontId="3" fillId="2" borderId="0" applyBorder="0" applyProtection="0"/>
    <xf numFmtId="0" fontId="2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4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7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left" vertical="center" wrapText="1"/>
    </xf>
    <xf numFmtId="0" fontId="11" fillId="8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15" borderId="5" xfId="0" applyFont="1" applyFill="1" applyBorder="1" applyAlignment="1">
      <alignment wrapText="1"/>
    </xf>
    <xf numFmtId="0" fontId="14" fillId="15" borderId="6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16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left" vertical="center"/>
    </xf>
    <xf numFmtId="0" fontId="18" fillId="14" borderId="1" xfId="0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/>
    </xf>
    <xf numFmtId="0" fontId="17" fillId="14" borderId="1" xfId="0" applyFont="1" applyFill="1" applyBorder="1" applyAlignment="1">
      <alignment horizontal="center" vertical="center"/>
    </xf>
    <xf numFmtId="1" fontId="18" fillId="14" borderId="1" xfId="0" applyNumberFormat="1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18" borderId="1" xfId="0" applyFont="1" applyFill="1" applyBorder="1" applyAlignment="1">
      <alignment horizontal="left" vertical="center"/>
    </xf>
    <xf numFmtId="164" fontId="18" fillId="14" borderId="1" xfId="0" applyNumberFormat="1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8" fillId="19" borderId="1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left" vertical="center"/>
    </xf>
    <xf numFmtId="1" fontId="4" fillId="16" borderId="1" xfId="0" applyNumberFormat="1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22" fillId="16" borderId="1" xfId="0" applyFont="1" applyFill="1" applyBorder="1" applyAlignment="1">
      <alignment horizontal="center"/>
    </xf>
    <xf numFmtId="1" fontId="22" fillId="0" borderId="1" xfId="0" applyNumberFormat="1" applyFont="1" applyBorder="1" applyAlignment="1">
      <alignment horizontal="left"/>
    </xf>
    <xf numFmtId="1" fontId="22" fillId="0" borderId="1" xfId="0" applyNumberFormat="1" applyFont="1" applyBorder="1" applyAlignment="1">
      <alignment horizontal="center"/>
    </xf>
    <xf numFmtId="1" fontId="22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22" fillId="14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3" fillId="17" borderId="1" xfId="0" applyFont="1" applyFill="1" applyBorder="1" applyAlignment="1">
      <alignment horizontal="center" vertical="center"/>
    </xf>
    <xf numFmtId="0" fontId="23" fillId="17" borderId="1" xfId="0" applyFont="1" applyFill="1" applyBorder="1" applyAlignment="1">
      <alignment horizontal="left" vertical="center"/>
    </xf>
    <xf numFmtId="0" fontId="22" fillId="14" borderId="1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5" fillId="21" borderId="1" xfId="0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11" fillId="22" borderId="1" xfId="1" applyFont="1" applyFill="1" applyBorder="1" applyAlignment="1" applyProtection="1">
      <alignment horizontal="center" vertical="center"/>
    </xf>
  </cellXfs>
  <cellStyles count="7">
    <cellStyle name="Normal" xfId="0" builtinId="0"/>
    <cellStyle name="Normal 2" xfId="2" xr:uid="{00000000-0005-0000-0000-000003000000}"/>
    <cellStyle name="Normal 2 2" xfId="5" xr:uid="{F945BE75-59F5-4B19-BDCA-41BF50A5B6D7}"/>
    <cellStyle name="Normal 2 3" xfId="4" xr:uid="{B6ED567D-9BCD-43EE-8229-BD804E53BF85}"/>
    <cellStyle name="Normal 2 3 2" xfId="6" xr:uid="{FFD4EC1B-27B4-4612-B8FF-716AF5977CD2}"/>
    <cellStyle name="Texte explicatif" xfId="1" builtinId="53" customBuiltin="1"/>
    <cellStyle name="Texte explicatif 2" xfId="3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BE5D6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000"/>
      <rgbColor rgb="FFF79646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sites/PNS_dept-ISE/Documents%20partages/CTI%20-%20Dossier/MCC%20Majeure%20ELEC/Majeure-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muller\OneDrivePro\OneDrive%20-%20Universit&#233;%20Nice%20Sophia%20Antipolis\Brouillons\CTI-2021\Majeure%20ELEC\Majeure-ELEC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de"/>
      <sheetName val="ELEC4-S7"/>
      <sheetName val="ELEC4-S8"/>
      <sheetName val="ELEC5-S9"/>
      <sheetName val="ELEC5-S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de"/>
      <sheetName val="ELEC4-S7"/>
      <sheetName val="ELEC4-S8"/>
      <sheetName val="ELEC5-S9"/>
      <sheetName val="ELEC5-S10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N21"/>
  <sheetViews>
    <sheetView tabSelected="1" topLeftCell="C1" zoomScale="70" zoomScaleNormal="70" workbookViewId="0">
      <pane ySplit="3" topLeftCell="A4" activePane="bottomLeft" state="frozen"/>
      <selection activeCell="E1" sqref="E1"/>
      <selection pane="bottomLeft" activeCell="J9" sqref="J9"/>
    </sheetView>
  </sheetViews>
  <sheetFormatPr baseColWidth="10" defaultColWidth="9.140625" defaultRowHeight="15" x14ac:dyDescent="0.25"/>
  <cols>
    <col min="1" max="1" width="18.42578125" style="3" customWidth="1"/>
    <col min="2" max="2" width="42.5703125" style="3" customWidth="1"/>
    <col min="3" max="3" width="19.5703125" style="38" customWidth="1"/>
    <col min="4" max="4" width="46.5703125" style="3" customWidth="1"/>
    <col min="5" max="5" width="38.5703125" style="3" customWidth="1"/>
    <col min="6" max="6" width="18.28515625" style="3" customWidth="1"/>
    <col min="7" max="7" width="18.85546875" style="3" customWidth="1"/>
    <col min="8" max="8" width="18.28515625" style="3" customWidth="1"/>
    <col min="9" max="9" width="17.42578125" style="3" customWidth="1"/>
    <col min="10" max="10" width="10.7109375" style="3" customWidth="1"/>
    <col min="11" max="11" width="20.140625" style="3" customWidth="1"/>
    <col min="12" max="12" width="15.5703125" style="3" customWidth="1"/>
    <col min="13" max="13" width="18.85546875" style="3" customWidth="1"/>
    <col min="14" max="14" width="21.7109375" style="3" customWidth="1"/>
    <col min="15" max="16" width="10.7109375" style="3" customWidth="1"/>
    <col min="17" max="18" width="22.85546875" style="3" customWidth="1"/>
    <col min="19" max="19" width="23.5703125" style="3" customWidth="1"/>
    <col min="20" max="20" width="19" style="3" customWidth="1"/>
    <col min="21" max="21" width="33.42578125" style="3" customWidth="1"/>
    <col min="22" max="22" width="21.5703125" style="3" customWidth="1"/>
    <col min="23" max="1028" width="9.140625" style="3" customWidth="1"/>
    <col min="1029" max="16384" width="9.140625" style="23"/>
  </cols>
  <sheetData>
    <row r="1" spans="1:23" ht="30" x14ac:dyDescent="0.25">
      <c r="G1" s="74" t="s">
        <v>0</v>
      </c>
      <c r="H1" s="74" t="s">
        <v>0</v>
      </c>
      <c r="I1" s="74" t="s">
        <v>0</v>
      </c>
      <c r="J1" s="75"/>
      <c r="K1" s="75"/>
      <c r="L1" s="75"/>
      <c r="M1" s="75"/>
      <c r="N1" s="74" t="s">
        <v>0</v>
      </c>
    </row>
    <row r="2" spans="1:23" ht="47.1" customHeight="1" x14ac:dyDescent="0.25">
      <c r="B2" s="8" t="s">
        <v>1</v>
      </c>
      <c r="C2" s="36" t="s">
        <v>2</v>
      </c>
      <c r="D2" s="8" t="s">
        <v>3</v>
      </c>
      <c r="E2" s="54" t="s">
        <v>4</v>
      </c>
      <c r="F2" s="32" t="s">
        <v>5</v>
      </c>
      <c r="G2" s="76" t="s">
        <v>6</v>
      </c>
      <c r="H2" s="76" t="s">
        <v>7</v>
      </c>
      <c r="I2" s="76" t="s">
        <v>8</v>
      </c>
      <c r="J2" s="77" t="s">
        <v>9</v>
      </c>
      <c r="K2" s="77" t="s">
        <v>10</v>
      </c>
      <c r="L2" s="77" t="s">
        <v>11</v>
      </c>
      <c r="M2" s="77" t="s">
        <v>12</v>
      </c>
      <c r="N2" s="77" t="s">
        <v>13</v>
      </c>
      <c r="O2" s="31" t="s">
        <v>14</v>
      </c>
      <c r="P2" s="31" t="s">
        <v>15</v>
      </c>
      <c r="Q2" s="9" t="s">
        <v>16</v>
      </c>
      <c r="R2" s="9" t="s">
        <v>17</v>
      </c>
      <c r="S2" s="10" t="s">
        <v>18</v>
      </c>
      <c r="T2" s="72" t="s">
        <v>19</v>
      </c>
      <c r="U2" s="25" t="s">
        <v>20</v>
      </c>
      <c r="V2" s="11" t="s">
        <v>21</v>
      </c>
    </row>
    <row r="3" spans="1:23" s="3" customFormat="1" ht="48" customHeight="1" x14ac:dyDescent="0.25">
      <c r="A3" s="39" t="s">
        <v>22</v>
      </c>
      <c r="B3" s="4" t="s">
        <v>23</v>
      </c>
      <c r="C3" s="50" t="s">
        <v>24</v>
      </c>
      <c r="D3" s="4" t="s">
        <v>25</v>
      </c>
      <c r="E3" s="26"/>
      <c r="F3" s="26" cm="1">
        <f t="array" ref="F3">SUM(G3:J3+N3)</f>
        <v>394</v>
      </c>
      <c r="G3" s="26">
        <f>SUMPRODUCT(G4:G227,$W4:$W227)</f>
        <v>92</v>
      </c>
      <c r="H3" s="26">
        <f>SUMPRODUCT(H4:H227,$W4:$W227)</f>
        <v>232</v>
      </c>
      <c r="I3" s="26">
        <f>SUMPRODUCT(I4:I227,$W4:$W227)</f>
        <v>70</v>
      </c>
      <c r="J3" s="26">
        <f>SUMPRODUCT(J4:J227,$W4:$W227)</f>
        <v>0</v>
      </c>
      <c r="K3" s="26"/>
      <c r="L3" s="26"/>
      <c r="M3" s="26"/>
      <c r="N3" s="26">
        <f>SUMPRODUCT(N4:N227,$W4:$W227)</f>
        <v>0</v>
      </c>
      <c r="O3" s="26"/>
      <c r="P3" s="26">
        <f>SUMPRODUCT(P4:P227,$W4:$W227)</f>
        <v>30</v>
      </c>
      <c r="Q3" s="26"/>
      <c r="R3" s="27"/>
      <c r="S3" s="28"/>
      <c r="T3" s="73" t="s">
        <v>26</v>
      </c>
      <c r="U3" s="28"/>
      <c r="V3" s="13"/>
    </row>
    <row r="4" spans="1:23" x14ac:dyDescent="0.25">
      <c r="A4" s="53" t="s">
        <v>27</v>
      </c>
      <c r="B4" s="1" t="s">
        <v>28</v>
      </c>
      <c r="C4" s="37" t="s">
        <v>24</v>
      </c>
      <c r="D4" s="1" t="s">
        <v>29</v>
      </c>
      <c r="E4" s="1"/>
      <c r="F4" s="1">
        <f>SUM(G4:I4)</f>
        <v>92</v>
      </c>
      <c r="G4" s="1">
        <f>SUM(G5:G6)</f>
        <v>38</v>
      </c>
      <c r="H4" s="1">
        <f>SUM(H5:H6)</f>
        <v>44</v>
      </c>
      <c r="I4" s="1">
        <f>SUM(I5:I6)</f>
        <v>10</v>
      </c>
      <c r="J4" s="1">
        <f>SUM(J5:J6)</f>
        <v>0</v>
      </c>
      <c r="K4" s="1"/>
      <c r="L4" s="1"/>
      <c r="M4" s="1"/>
      <c r="N4" s="1">
        <v>0</v>
      </c>
      <c r="O4" s="1"/>
      <c r="P4" s="1">
        <v>7</v>
      </c>
      <c r="Q4" s="15"/>
      <c r="R4" s="15"/>
      <c r="S4" s="17"/>
      <c r="T4" s="17" t="s">
        <v>30</v>
      </c>
      <c r="U4" s="22"/>
      <c r="V4" s="17"/>
      <c r="W4" s="3">
        <f>IF(ISBLANK(B4),0,1)</f>
        <v>1</v>
      </c>
    </row>
    <row r="5" spans="1:23" x14ac:dyDescent="0.25">
      <c r="A5" s="53" t="s">
        <v>27</v>
      </c>
      <c r="B5" s="2" t="s">
        <v>31</v>
      </c>
      <c r="C5" s="5" t="s">
        <v>24</v>
      </c>
      <c r="D5" s="18" t="s">
        <v>32</v>
      </c>
      <c r="E5" s="55" t="s">
        <v>33</v>
      </c>
      <c r="F5" s="19"/>
      <c r="G5" s="19">
        <v>20</v>
      </c>
      <c r="H5" s="19">
        <v>20</v>
      </c>
      <c r="I5" s="19"/>
      <c r="J5" s="19"/>
      <c r="K5" s="19"/>
      <c r="L5" s="19"/>
      <c r="M5" s="19"/>
      <c r="N5" s="19"/>
      <c r="O5" s="19">
        <v>0.4</v>
      </c>
      <c r="P5" s="19"/>
      <c r="Q5" s="6">
        <v>2</v>
      </c>
      <c r="R5" s="6" t="s">
        <v>34</v>
      </c>
      <c r="S5" s="20"/>
      <c r="T5" s="20" t="s">
        <v>35</v>
      </c>
      <c r="U5" s="24" t="s">
        <v>30</v>
      </c>
      <c r="V5" s="20" t="s">
        <v>36</v>
      </c>
    </row>
    <row r="6" spans="1:23" x14ac:dyDescent="0.25">
      <c r="A6" s="53" t="s">
        <v>27</v>
      </c>
      <c r="B6" s="2" t="s">
        <v>31</v>
      </c>
      <c r="C6" s="5" t="s">
        <v>24</v>
      </c>
      <c r="D6" s="18" t="s">
        <v>37</v>
      </c>
      <c r="E6" s="55" t="s">
        <v>33</v>
      </c>
      <c r="F6" s="19"/>
      <c r="G6" s="19">
        <v>18</v>
      </c>
      <c r="H6" s="19">
        <v>24</v>
      </c>
      <c r="I6" s="19">
        <v>10</v>
      </c>
      <c r="J6" s="19"/>
      <c r="K6" s="19"/>
      <c r="L6" s="19"/>
      <c r="M6" s="19"/>
      <c r="N6" s="19"/>
      <c r="O6" s="19">
        <v>0.6</v>
      </c>
      <c r="P6" s="19"/>
      <c r="Q6" s="6">
        <v>2</v>
      </c>
      <c r="R6" s="6" t="s">
        <v>34</v>
      </c>
      <c r="S6" s="20"/>
      <c r="T6" s="20" t="s">
        <v>35</v>
      </c>
      <c r="U6" s="24" t="s">
        <v>30</v>
      </c>
      <c r="V6" s="20" t="s">
        <v>36</v>
      </c>
    </row>
    <row r="7" spans="1:23" x14ac:dyDescent="0.25">
      <c r="A7" s="53" t="s">
        <v>27</v>
      </c>
      <c r="B7" s="1" t="s">
        <v>28</v>
      </c>
      <c r="C7" s="37" t="s">
        <v>24</v>
      </c>
      <c r="D7" s="1" t="s">
        <v>38</v>
      </c>
      <c r="E7" s="1"/>
      <c r="F7" s="1">
        <f>SUM(G7:I7)</f>
        <v>70</v>
      </c>
      <c r="G7" s="1">
        <f>SUM(G8:G9)</f>
        <v>20</v>
      </c>
      <c r="H7" s="1">
        <f>SUM(H8:H9)</f>
        <v>20</v>
      </c>
      <c r="I7" s="1">
        <f>SUM(I8:I9)</f>
        <v>30</v>
      </c>
      <c r="J7" s="1">
        <f>SUM(J8:J9)</f>
        <v>0</v>
      </c>
      <c r="K7" s="1"/>
      <c r="L7" s="1"/>
      <c r="M7" s="1"/>
      <c r="N7" s="1">
        <v>0</v>
      </c>
      <c r="O7" s="1"/>
      <c r="P7" s="1">
        <v>5</v>
      </c>
      <c r="Q7" s="29"/>
      <c r="R7" s="29"/>
      <c r="S7" s="17"/>
      <c r="T7" s="17" t="s">
        <v>30</v>
      </c>
      <c r="U7" s="22"/>
      <c r="V7" s="17"/>
      <c r="W7" s="3">
        <f>IF(ISBLANK(B7),0,1)</f>
        <v>1</v>
      </c>
    </row>
    <row r="8" spans="1:23" x14ac:dyDescent="0.25">
      <c r="A8" s="53" t="s">
        <v>27</v>
      </c>
      <c r="B8" s="2" t="s">
        <v>31</v>
      </c>
      <c r="C8" s="5" t="s">
        <v>24</v>
      </c>
      <c r="D8" s="18" t="s">
        <v>39</v>
      </c>
      <c r="E8" s="55" t="s">
        <v>33</v>
      </c>
      <c r="F8" s="19"/>
      <c r="G8" s="19">
        <v>20</v>
      </c>
      <c r="H8" s="19">
        <v>20</v>
      </c>
      <c r="I8" s="19"/>
      <c r="J8" s="19"/>
      <c r="K8" s="19"/>
      <c r="L8" s="19"/>
      <c r="M8" s="19"/>
      <c r="N8" s="19"/>
      <c r="O8" s="19">
        <v>0.5</v>
      </c>
      <c r="P8" s="19"/>
      <c r="Q8" s="7">
        <v>2</v>
      </c>
      <c r="R8" s="6" t="s">
        <v>34</v>
      </c>
      <c r="S8" s="20"/>
      <c r="T8" s="20" t="s">
        <v>35</v>
      </c>
      <c r="U8" s="24" t="s">
        <v>30</v>
      </c>
      <c r="V8" s="20" t="s">
        <v>36</v>
      </c>
    </row>
    <row r="9" spans="1:23" x14ac:dyDescent="0.25">
      <c r="A9" s="53" t="s">
        <v>27</v>
      </c>
      <c r="B9" s="2" t="s">
        <v>31</v>
      </c>
      <c r="C9" s="5" t="s">
        <v>24</v>
      </c>
      <c r="D9" s="18" t="s">
        <v>40</v>
      </c>
      <c r="E9" s="55" t="s">
        <v>33</v>
      </c>
      <c r="F9" s="19"/>
      <c r="G9" s="19"/>
      <c r="H9" s="19"/>
      <c r="I9" s="19">
        <v>30</v>
      </c>
      <c r="J9" s="19"/>
      <c r="K9" s="19"/>
      <c r="L9" s="19"/>
      <c r="M9" s="19"/>
      <c r="N9" s="19"/>
      <c r="O9" s="19">
        <v>0.5</v>
      </c>
      <c r="P9" s="19"/>
      <c r="Q9" s="6">
        <v>2</v>
      </c>
      <c r="R9" s="6" t="s">
        <v>34</v>
      </c>
      <c r="S9" s="20"/>
      <c r="T9" s="20" t="s">
        <v>35</v>
      </c>
      <c r="U9" s="24" t="s">
        <v>30</v>
      </c>
      <c r="V9" s="20" t="s">
        <v>36</v>
      </c>
    </row>
    <row r="10" spans="1:23" x14ac:dyDescent="0.25">
      <c r="A10" s="53" t="s">
        <v>27</v>
      </c>
      <c r="B10" s="1" t="s">
        <v>28</v>
      </c>
      <c r="C10" s="37" t="s">
        <v>24</v>
      </c>
      <c r="D10" s="1" t="s">
        <v>41</v>
      </c>
      <c r="E10" s="1"/>
      <c r="F10" s="1">
        <f>SUM(G10:I10)</f>
        <v>100</v>
      </c>
      <c r="G10" s="1">
        <f>SUM(G11:G13)</f>
        <v>30</v>
      </c>
      <c r="H10" s="1">
        <f>SUM(H11:H13)</f>
        <v>70</v>
      </c>
      <c r="I10" s="1">
        <f>SUM(I11:I13)</f>
        <v>0</v>
      </c>
      <c r="J10" s="1">
        <f>SUM(J11:J13)</f>
        <v>0</v>
      </c>
      <c r="K10" s="1"/>
      <c r="L10" s="1"/>
      <c r="M10" s="1"/>
      <c r="N10" s="1">
        <v>0</v>
      </c>
      <c r="O10" s="1"/>
      <c r="P10" s="1">
        <v>6</v>
      </c>
      <c r="Q10" s="29"/>
      <c r="R10" s="29"/>
      <c r="S10" s="17"/>
      <c r="T10" s="17" t="s">
        <v>30</v>
      </c>
      <c r="U10" s="22"/>
      <c r="V10" s="17"/>
      <c r="W10" s="3">
        <f>IF(ISBLANK(B10),0,1)</f>
        <v>1</v>
      </c>
    </row>
    <row r="11" spans="1:23" ht="12.75" customHeight="1" x14ac:dyDescent="0.25">
      <c r="A11" s="53" t="s">
        <v>27</v>
      </c>
      <c r="B11" s="2" t="s">
        <v>31</v>
      </c>
      <c r="C11" s="5" t="s">
        <v>24</v>
      </c>
      <c r="D11" s="21" t="s">
        <v>42</v>
      </c>
      <c r="E11" s="55" t="s">
        <v>33</v>
      </c>
      <c r="F11" s="19"/>
      <c r="G11" s="19">
        <v>12</v>
      </c>
      <c r="H11" s="19">
        <v>24</v>
      </c>
      <c r="I11" s="19"/>
      <c r="J11" s="19"/>
      <c r="K11" s="19"/>
      <c r="L11" s="19"/>
      <c r="M11" s="19"/>
      <c r="N11" s="19"/>
      <c r="O11" s="19">
        <v>0.4</v>
      </c>
      <c r="P11" s="19"/>
      <c r="Q11" s="6">
        <v>2</v>
      </c>
      <c r="R11" s="6" t="s">
        <v>34</v>
      </c>
      <c r="S11" s="20"/>
      <c r="T11" s="20" t="s">
        <v>35</v>
      </c>
      <c r="U11" s="24" t="s">
        <v>30</v>
      </c>
      <c r="V11" s="20" t="s">
        <v>36</v>
      </c>
    </row>
    <row r="12" spans="1:23" ht="12.75" customHeight="1" x14ac:dyDescent="0.25">
      <c r="A12" s="53" t="s">
        <v>27</v>
      </c>
      <c r="B12" s="2" t="s">
        <v>31</v>
      </c>
      <c r="C12" s="5" t="s">
        <v>24</v>
      </c>
      <c r="D12" s="21" t="s">
        <v>43</v>
      </c>
      <c r="E12" s="78" t="s">
        <v>44</v>
      </c>
      <c r="F12" s="19"/>
      <c r="G12" s="19">
        <v>18</v>
      </c>
      <c r="H12" s="19">
        <v>6</v>
      </c>
      <c r="I12" s="19"/>
      <c r="J12" s="19"/>
      <c r="K12" s="19"/>
      <c r="L12" s="19"/>
      <c r="M12" s="19"/>
      <c r="N12" s="19"/>
      <c r="O12" s="19">
        <v>0.2</v>
      </c>
      <c r="P12" s="19"/>
      <c r="Q12" s="6">
        <v>2</v>
      </c>
      <c r="R12" s="6" t="s">
        <v>34</v>
      </c>
      <c r="S12" s="20"/>
      <c r="T12" s="20" t="s">
        <v>35</v>
      </c>
      <c r="U12" s="52" t="s">
        <v>45</v>
      </c>
      <c r="V12" s="20" t="s">
        <v>36</v>
      </c>
    </row>
    <row r="13" spans="1:23" ht="12.75" customHeight="1" x14ac:dyDescent="0.25">
      <c r="A13" s="53" t="s">
        <v>27</v>
      </c>
      <c r="B13" s="2" t="s">
        <v>31</v>
      </c>
      <c r="C13" s="5" t="s">
        <v>24</v>
      </c>
      <c r="D13" s="18" t="s">
        <v>46</v>
      </c>
      <c r="E13" s="55" t="s">
        <v>33</v>
      </c>
      <c r="F13" s="19"/>
      <c r="G13" s="19"/>
      <c r="H13" s="19">
        <v>40</v>
      </c>
      <c r="I13" s="19"/>
      <c r="J13" s="19"/>
      <c r="K13" s="19"/>
      <c r="L13" s="19"/>
      <c r="M13" s="19"/>
      <c r="N13" s="19"/>
      <c r="O13" s="19">
        <v>0.4</v>
      </c>
      <c r="P13" s="19"/>
      <c r="Q13" s="6">
        <v>2</v>
      </c>
      <c r="R13" s="6" t="s">
        <v>34</v>
      </c>
      <c r="S13" s="20"/>
      <c r="T13" s="20" t="s">
        <v>35</v>
      </c>
      <c r="U13" s="24" t="s">
        <v>30</v>
      </c>
      <c r="V13" s="20" t="s">
        <v>36</v>
      </c>
    </row>
    <row r="14" spans="1:23" x14ac:dyDescent="0.25">
      <c r="A14" s="53" t="s">
        <v>27</v>
      </c>
      <c r="B14" s="1" t="s">
        <v>28</v>
      </c>
      <c r="C14" s="37" t="s">
        <v>24</v>
      </c>
      <c r="D14" s="1" t="s">
        <v>47</v>
      </c>
      <c r="E14" s="1"/>
      <c r="F14" s="1">
        <f>SUM(G14:I14)</f>
        <v>50</v>
      </c>
      <c r="G14" s="1">
        <f>SUM(G15:G15)</f>
        <v>0</v>
      </c>
      <c r="H14" s="1">
        <f>SUM(H15:H15)</f>
        <v>20</v>
      </c>
      <c r="I14" s="1">
        <f>SUM(I15:I15)</f>
        <v>30</v>
      </c>
      <c r="J14" s="1">
        <f>SUM(J15:J15)</f>
        <v>0</v>
      </c>
      <c r="K14" s="1"/>
      <c r="L14" s="1"/>
      <c r="M14" s="1"/>
      <c r="N14" s="1">
        <v>0</v>
      </c>
      <c r="O14" s="1"/>
      <c r="P14" s="1">
        <v>5</v>
      </c>
      <c r="Q14" s="29"/>
      <c r="R14" s="29"/>
      <c r="S14" s="17"/>
      <c r="T14" s="17" t="s">
        <v>30</v>
      </c>
      <c r="U14" s="22"/>
      <c r="V14" s="17"/>
      <c r="W14" s="3">
        <f>IF(ISBLANK(B14),0,1)</f>
        <v>1</v>
      </c>
    </row>
    <row r="15" spans="1:23" ht="15.75" x14ac:dyDescent="0.25">
      <c r="A15" s="53" t="s">
        <v>27</v>
      </c>
      <c r="B15" s="2" t="s">
        <v>31</v>
      </c>
      <c r="C15" s="5" t="s">
        <v>24</v>
      </c>
      <c r="D15" s="33" t="s">
        <v>47</v>
      </c>
      <c r="E15" s="55" t="s">
        <v>33</v>
      </c>
      <c r="F15" s="19">
        <v>24</v>
      </c>
      <c r="G15" s="19" t="s">
        <v>48</v>
      </c>
      <c r="H15" s="19">
        <v>20</v>
      </c>
      <c r="I15" s="19">
        <v>30</v>
      </c>
      <c r="J15" s="19" t="s">
        <v>48</v>
      </c>
      <c r="K15" s="19" t="s">
        <v>48</v>
      </c>
      <c r="L15" s="19"/>
      <c r="M15" s="19" t="s">
        <v>48</v>
      </c>
      <c r="N15" s="19"/>
      <c r="O15" s="19">
        <v>1</v>
      </c>
      <c r="P15" s="19"/>
      <c r="Q15" s="6">
        <v>2</v>
      </c>
      <c r="R15" s="6" t="s">
        <v>34</v>
      </c>
      <c r="S15" s="20"/>
      <c r="T15" s="20" t="s">
        <v>35</v>
      </c>
      <c r="U15" s="24" t="s">
        <v>30</v>
      </c>
      <c r="V15" s="20" t="s">
        <v>36</v>
      </c>
    </row>
    <row r="16" spans="1:23" x14ac:dyDescent="0.25">
      <c r="A16" s="71" t="s">
        <v>27</v>
      </c>
      <c r="B16" s="56" t="s">
        <v>28</v>
      </c>
      <c r="C16" s="56" t="s">
        <v>49</v>
      </c>
      <c r="D16" s="57" t="s">
        <v>50</v>
      </c>
      <c r="E16" s="56"/>
      <c r="F16" s="58">
        <f>SUM(G16:J16)</f>
        <v>52</v>
      </c>
      <c r="G16" s="58">
        <f>SUM(G17:G20)</f>
        <v>4</v>
      </c>
      <c r="H16" s="58">
        <f>SUM(H17:H20)</f>
        <v>48</v>
      </c>
      <c r="I16" s="58">
        <f t="shared" ref="I16:J16" si="0">SUM(I17:I20)</f>
        <v>0</v>
      </c>
      <c r="J16" s="58">
        <f t="shared" si="0"/>
        <v>0</v>
      </c>
      <c r="K16" s="56"/>
      <c r="L16" s="56"/>
      <c r="M16" s="56"/>
      <c r="N16" s="56"/>
      <c r="O16" s="56"/>
      <c r="P16" s="56">
        <v>4</v>
      </c>
      <c r="Q16" s="59">
        <v>4</v>
      </c>
      <c r="R16" s="59" t="s">
        <v>34</v>
      </c>
      <c r="S16" s="60"/>
      <c r="T16" s="60" t="s">
        <v>30</v>
      </c>
      <c r="U16" s="60"/>
      <c r="V16" s="60"/>
      <c r="W16" s="3">
        <f t="shared" ref="W16:W21" si="1">IF(ISBLANK(B16),0,1)</f>
        <v>1</v>
      </c>
    </row>
    <row r="17" spans="1:23" x14ac:dyDescent="0.25">
      <c r="A17" s="71" t="s">
        <v>27</v>
      </c>
      <c r="B17" s="2" t="s">
        <v>31</v>
      </c>
      <c r="C17" s="2" t="s">
        <v>51</v>
      </c>
      <c r="D17" s="61" t="s">
        <v>52</v>
      </c>
      <c r="E17" s="55" t="s">
        <v>33</v>
      </c>
      <c r="F17" s="62">
        <f>SUM(G17:J17)</f>
        <v>20</v>
      </c>
      <c r="G17" s="62"/>
      <c r="H17" s="63">
        <v>20</v>
      </c>
      <c r="I17" s="64"/>
      <c r="J17" s="64"/>
      <c r="K17" s="64"/>
      <c r="L17" s="64"/>
      <c r="M17" s="64"/>
      <c r="N17" s="64"/>
      <c r="O17" s="64">
        <v>0.25</v>
      </c>
      <c r="P17" s="64"/>
      <c r="Q17" s="65"/>
      <c r="R17" s="66"/>
      <c r="S17" s="67"/>
      <c r="T17" s="67" t="s">
        <v>35</v>
      </c>
      <c r="U17" s="67" t="s">
        <v>53</v>
      </c>
      <c r="V17" s="67" t="s">
        <v>36</v>
      </c>
    </row>
    <row r="18" spans="1:23" x14ac:dyDescent="0.25">
      <c r="A18" s="71" t="s">
        <v>27</v>
      </c>
      <c r="B18" s="2" t="s">
        <v>31</v>
      </c>
      <c r="C18" s="2" t="s">
        <v>51</v>
      </c>
      <c r="D18" s="61" t="s">
        <v>54</v>
      </c>
      <c r="E18" s="55" t="s">
        <v>33</v>
      </c>
      <c r="F18" s="62">
        <f>SUM(G18:J18)</f>
        <v>8</v>
      </c>
      <c r="G18" s="62"/>
      <c r="H18" s="62">
        <v>8</v>
      </c>
      <c r="I18" s="64"/>
      <c r="J18" s="64"/>
      <c r="K18" s="64"/>
      <c r="L18" s="64"/>
      <c r="M18" s="64"/>
      <c r="N18" s="64"/>
      <c r="O18" s="64">
        <v>0.25</v>
      </c>
      <c r="P18" s="64"/>
      <c r="Q18" s="65"/>
      <c r="R18" s="66"/>
      <c r="S18" s="67"/>
      <c r="T18" s="67" t="s">
        <v>35</v>
      </c>
      <c r="U18" s="67" t="s">
        <v>53</v>
      </c>
      <c r="V18" s="67" t="s">
        <v>36</v>
      </c>
    </row>
    <row r="19" spans="1:23" x14ac:dyDescent="0.25">
      <c r="A19" s="71" t="s">
        <v>27</v>
      </c>
      <c r="B19" s="2" t="s">
        <v>31</v>
      </c>
      <c r="C19" s="2" t="s">
        <v>51</v>
      </c>
      <c r="D19" s="61" t="s">
        <v>55</v>
      </c>
      <c r="E19" s="55" t="s">
        <v>33</v>
      </c>
      <c r="F19" s="62">
        <f>SUM(G19:J19)</f>
        <v>10</v>
      </c>
      <c r="G19" s="62"/>
      <c r="H19" s="63">
        <v>10</v>
      </c>
      <c r="I19" s="64"/>
      <c r="J19" s="64"/>
      <c r="K19" s="64"/>
      <c r="L19" s="64"/>
      <c r="M19" s="64"/>
      <c r="N19" s="64"/>
      <c r="O19" s="64">
        <v>0.25</v>
      </c>
      <c r="P19" s="64"/>
      <c r="Q19" s="65"/>
      <c r="R19" s="66"/>
      <c r="S19" s="67"/>
      <c r="T19" s="67" t="s">
        <v>35</v>
      </c>
      <c r="U19" s="67" t="s">
        <v>53</v>
      </c>
      <c r="V19" s="67" t="s">
        <v>36</v>
      </c>
    </row>
    <row r="20" spans="1:23" x14ac:dyDescent="0.25">
      <c r="A20" s="71" t="s">
        <v>27</v>
      </c>
      <c r="B20" s="2" t="s">
        <v>31</v>
      </c>
      <c r="C20" s="2" t="s">
        <v>51</v>
      </c>
      <c r="D20" s="61" t="s">
        <v>56</v>
      </c>
      <c r="E20" s="55" t="s">
        <v>33</v>
      </c>
      <c r="F20" s="62">
        <f>SUM(G20:J20)</f>
        <v>14</v>
      </c>
      <c r="G20" s="62">
        <v>4</v>
      </c>
      <c r="H20" s="63">
        <v>10</v>
      </c>
      <c r="I20" s="64"/>
      <c r="J20" s="64"/>
      <c r="K20" s="64"/>
      <c r="L20" s="64"/>
      <c r="M20" s="64"/>
      <c r="N20" s="64"/>
      <c r="O20" s="64">
        <v>0.25</v>
      </c>
      <c r="P20" s="64"/>
      <c r="Q20" s="65"/>
      <c r="R20" s="66"/>
      <c r="S20" s="67"/>
      <c r="T20" s="67" t="s">
        <v>35</v>
      </c>
      <c r="U20" s="67" t="s">
        <v>57</v>
      </c>
      <c r="V20" s="67" t="s">
        <v>36</v>
      </c>
    </row>
    <row r="21" spans="1:23" x14ac:dyDescent="0.25">
      <c r="A21" s="71" t="s">
        <v>27</v>
      </c>
      <c r="B21" s="56" t="s">
        <v>28</v>
      </c>
      <c r="C21" s="56" t="s">
        <v>49</v>
      </c>
      <c r="D21" s="57" t="s">
        <v>58</v>
      </c>
      <c r="E21" s="56" t="s">
        <v>33</v>
      </c>
      <c r="F21" s="56">
        <f>SUM(G21:I21)</f>
        <v>30</v>
      </c>
      <c r="G21" s="56"/>
      <c r="H21" s="56">
        <v>30</v>
      </c>
      <c r="I21" s="56"/>
      <c r="J21" s="56"/>
      <c r="K21" s="56"/>
      <c r="L21" s="56"/>
      <c r="M21" s="56"/>
      <c r="N21" s="56"/>
      <c r="O21" s="56"/>
      <c r="P21" s="56">
        <v>3</v>
      </c>
      <c r="Q21" s="56">
        <v>2</v>
      </c>
      <c r="R21" s="56" t="s">
        <v>34</v>
      </c>
      <c r="S21" s="60"/>
      <c r="T21" s="60" t="s">
        <v>30</v>
      </c>
      <c r="U21" s="60" t="s">
        <v>57</v>
      </c>
      <c r="V21" s="60" t="s">
        <v>59</v>
      </c>
      <c r="W21" s="3">
        <f t="shared" si="1"/>
        <v>1</v>
      </c>
    </row>
  </sheetData>
  <pageMargins left="0.70866141732283472" right="0.70866141732283472" top="0.74803149606299213" bottom="0.74803149606299213" header="0.51181102362204722" footer="0.51181102362204722"/>
  <pageSetup paperSize="9" scale="50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MN26"/>
  <sheetViews>
    <sheetView topLeftCell="D1" zoomScale="70" zoomScaleNormal="70" workbookViewId="0">
      <pane ySplit="3" topLeftCell="A4" activePane="bottomLeft" state="frozen"/>
      <selection activeCell="B1" sqref="B1"/>
      <selection pane="bottomLeft" activeCell="J14" sqref="J14"/>
    </sheetView>
  </sheetViews>
  <sheetFormatPr baseColWidth="10" defaultColWidth="9.140625" defaultRowHeight="15" x14ac:dyDescent="0.25"/>
  <cols>
    <col min="1" max="1" width="28" style="39" customWidth="1"/>
    <col min="2" max="2" width="36.7109375" style="3" customWidth="1"/>
    <col min="3" max="3" width="24.42578125" style="3" customWidth="1"/>
    <col min="4" max="4" width="47.85546875" style="3" customWidth="1"/>
    <col min="5" max="5" width="31.28515625" style="3" customWidth="1"/>
    <col min="6" max="6" width="20.85546875" style="3" customWidth="1"/>
    <col min="7" max="8" width="16.5703125" style="3" customWidth="1"/>
    <col min="9" max="9" width="13.140625" style="3" customWidth="1"/>
    <col min="10" max="10" width="10.7109375" style="3" customWidth="1"/>
    <col min="11" max="11" width="16" style="3" customWidth="1"/>
    <col min="12" max="12" width="18.85546875" style="3" customWidth="1"/>
    <col min="13" max="13" width="19.140625" style="3" customWidth="1"/>
    <col min="14" max="14" width="29.28515625" style="3" customWidth="1"/>
    <col min="15" max="16" width="10.7109375" style="3" customWidth="1"/>
    <col min="17" max="17" width="19" style="3" customWidth="1"/>
    <col min="18" max="18" width="19.28515625" style="3" customWidth="1"/>
    <col min="19" max="19" width="25.7109375" style="3" customWidth="1"/>
    <col min="20" max="20" width="25.28515625" style="3" customWidth="1"/>
    <col min="21" max="21" width="38.5703125" style="3" customWidth="1"/>
    <col min="22" max="22" width="23.7109375" style="3" customWidth="1"/>
    <col min="23" max="1021" width="9.140625" style="3" customWidth="1"/>
    <col min="1022" max="16384" width="9.140625" style="12"/>
  </cols>
  <sheetData>
    <row r="1" spans="1:1028" ht="45" x14ac:dyDescent="0.25">
      <c r="G1" s="74" t="s">
        <v>0</v>
      </c>
      <c r="H1" s="74" t="s">
        <v>0</v>
      </c>
      <c r="I1" s="74" t="s">
        <v>0</v>
      </c>
      <c r="J1" s="75"/>
      <c r="K1" s="75"/>
      <c r="L1" s="75"/>
      <c r="M1" s="75"/>
      <c r="N1" s="74" t="s">
        <v>0</v>
      </c>
    </row>
    <row r="2" spans="1:1028" ht="47.1" customHeight="1" x14ac:dyDescent="0.25">
      <c r="B2" s="8" t="s">
        <v>1</v>
      </c>
      <c r="C2" s="8" t="s">
        <v>2</v>
      </c>
      <c r="D2" s="8" t="s">
        <v>3</v>
      </c>
      <c r="E2" s="54" t="s">
        <v>4</v>
      </c>
      <c r="F2" s="32" t="s">
        <v>5</v>
      </c>
      <c r="G2" s="76" t="s">
        <v>6</v>
      </c>
      <c r="H2" s="76" t="s">
        <v>7</v>
      </c>
      <c r="I2" s="76" t="s">
        <v>8</v>
      </c>
      <c r="J2" s="77" t="s">
        <v>9</v>
      </c>
      <c r="K2" s="77" t="s">
        <v>10</v>
      </c>
      <c r="L2" s="77" t="s">
        <v>11</v>
      </c>
      <c r="M2" s="77" t="s">
        <v>12</v>
      </c>
      <c r="N2" s="77" t="s">
        <v>13</v>
      </c>
      <c r="O2" s="31" t="s">
        <v>14</v>
      </c>
      <c r="P2" s="31" t="s">
        <v>15</v>
      </c>
      <c r="Q2" s="9" t="s">
        <v>16</v>
      </c>
      <c r="R2" s="9" t="s">
        <v>17</v>
      </c>
      <c r="S2" s="10" t="s">
        <v>18</v>
      </c>
      <c r="T2" s="72" t="s">
        <v>19</v>
      </c>
      <c r="U2" s="11" t="s">
        <v>20</v>
      </c>
      <c r="V2" s="11" t="s">
        <v>21</v>
      </c>
    </row>
    <row r="3" spans="1:1028" s="3" customFormat="1" ht="59.25" customHeight="1" x14ac:dyDescent="0.25">
      <c r="A3" s="39" t="s">
        <v>22</v>
      </c>
      <c r="B3" s="4" t="s">
        <v>60</v>
      </c>
      <c r="C3" s="4" t="s">
        <v>24</v>
      </c>
      <c r="D3" s="4" t="s">
        <v>61</v>
      </c>
      <c r="E3" s="4"/>
      <c r="F3" s="4">
        <f>SUM(G3:J3)</f>
        <v>386</v>
      </c>
      <c r="G3" s="4">
        <f>SUMPRODUCT(G4:G222,$W4:$W222)</f>
        <v>106</v>
      </c>
      <c r="H3" s="4">
        <f>SUMPRODUCT(H4:H222,$W4:$W222)</f>
        <v>220</v>
      </c>
      <c r="I3" s="4">
        <f>SUMPRODUCT(I4:I222,$W4:$W222)</f>
        <v>60</v>
      </c>
      <c r="J3" s="4">
        <f>SUMPRODUCT(J4:J222,$W4:$W222)</f>
        <v>0</v>
      </c>
      <c r="K3" s="4"/>
      <c r="L3" s="4"/>
      <c r="M3" s="4"/>
      <c r="N3" s="4">
        <f>SUMPRODUCT(N4:N222,$W4:$W222)</f>
        <v>0</v>
      </c>
      <c r="O3" s="26"/>
      <c r="P3" s="4">
        <f>SUMPRODUCT(P4:P222,$W4:$W222)</f>
        <v>30</v>
      </c>
      <c r="Q3" s="4"/>
      <c r="R3" s="4"/>
      <c r="S3" s="13"/>
      <c r="T3" s="73" t="s">
        <v>26</v>
      </c>
      <c r="U3" s="13"/>
      <c r="V3" s="13"/>
    </row>
    <row r="4" spans="1:1028" x14ac:dyDescent="0.25">
      <c r="A4" s="53" t="s">
        <v>27</v>
      </c>
      <c r="B4" s="14" t="s">
        <v>28</v>
      </c>
      <c r="C4" s="14" t="s">
        <v>24</v>
      </c>
      <c r="D4" s="51" t="s">
        <v>62</v>
      </c>
      <c r="E4" s="51"/>
      <c r="F4" s="1">
        <f>SUM(G4:I4)</f>
        <v>80</v>
      </c>
      <c r="G4" s="1">
        <f>SUM(G5:G6)</f>
        <v>30</v>
      </c>
      <c r="H4" s="1">
        <f>SUM(H5:H6)</f>
        <v>40</v>
      </c>
      <c r="I4" s="1">
        <f>SUM(I5:I6)</f>
        <v>10</v>
      </c>
      <c r="J4" s="1">
        <f>SUM(J5:J6)</f>
        <v>0</v>
      </c>
      <c r="K4" s="1"/>
      <c r="L4" s="1"/>
      <c r="M4" s="1"/>
      <c r="N4" s="1">
        <f>SUM(N5:N6)</f>
        <v>0</v>
      </c>
      <c r="O4" s="1"/>
      <c r="P4" s="1">
        <v>6</v>
      </c>
      <c r="Q4" s="15"/>
      <c r="R4" s="15"/>
      <c r="S4" s="16"/>
      <c r="T4" s="17" t="s">
        <v>30</v>
      </c>
      <c r="U4" s="17"/>
      <c r="V4" s="16"/>
      <c r="W4" s="3">
        <f>IF(ISBLANK(B4),0,1)</f>
        <v>1</v>
      </c>
    </row>
    <row r="5" spans="1:1028" x14ac:dyDescent="0.25">
      <c r="A5" s="53" t="s">
        <v>27</v>
      </c>
      <c r="B5" s="2" t="s">
        <v>31</v>
      </c>
      <c r="C5" s="2" t="s">
        <v>24</v>
      </c>
      <c r="D5" s="18" t="s">
        <v>63</v>
      </c>
      <c r="E5" s="78" t="s">
        <v>44</v>
      </c>
      <c r="F5" s="19"/>
      <c r="G5" s="19">
        <v>20</v>
      </c>
      <c r="H5" s="19">
        <v>20</v>
      </c>
      <c r="I5" s="19"/>
      <c r="J5" s="19"/>
      <c r="K5" s="19"/>
      <c r="L5" s="19"/>
      <c r="M5" s="19"/>
      <c r="N5" s="19"/>
      <c r="O5" s="19">
        <v>0.5</v>
      </c>
      <c r="P5" s="19"/>
      <c r="Q5" s="6">
        <v>2</v>
      </c>
      <c r="R5" s="6" t="s">
        <v>34</v>
      </c>
      <c r="S5" s="20"/>
      <c r="T5" s="20" t="s">
        <v>35</v>
      </c>
      <c r="U5" s="20" t="s">
        <v>30</v>
      </c>
      <c r="V5" s="20" t="s">
        <v>64</v>
      </c>
    </row>
    <row r="6" spans="1:1028" x14ac:dyDescent="0.25">
      <c r="A6" s="53" t="s">
        <v>27</v>
      </c>
      <c r="B6" s="2" t="s">
        <v>31</v>
      </c>
      <c r="C6" s="2" t="s">
        <v>24</v>
      </c>
      <c r="D6" s="18" t="s">
        <v>65</v>
      </c>
      <c r="E6" s="55" t="s">
        <v>33</v>
      </c>
      <c r="F6" s="19"/>
      <c r="G6" s="19">
        <v>10</v>
      </c>
      <c r="H6" s="19">
        <v>20</v>
      </c>
      <c r="I6" s="19">
        <v>10</v>
      </c>
      <c r="J6" s="19"/>
      <c r="K6" s="19"/>
      <c r="L6" s="19"/>
      <c r="M6" s="19"/>
      <c r="N6" s="19"/>
      <c r="O6" s="19">
        <v>0.5</v>
      </c>
      <c r="P6" s="19"/>
      <c r="Q6" s="6">
        <v>2</v>
      </c>
      <c r="R6" s="6" t="s">
        <v>34</v>
      </c>
      <c r="S6" s="20"/>
      <c r="T6" s="20" t="s">
        <v>35</v>
      </c>
      <c r="U6" s="20" t="s">
        <v>30</v>
      </c>
      <c r="V6" s="20" t="s">
        <v>64</v>
      </c>
    </row>
    <row r="7" spans="1:1028" x14ac:dyDescent="0.25">
      <c r="A7" s="53" t="s">
        <v>27</v>
      </c>
      <c r="B7" s="14" t="s">
        <v>28</v>
      </c>
      <c r="C7" s="14" t="s">
        <v>24</v>
      </c>
      <c r="D7" s="51" t="s">
        <v>66</v>
      </c>
      <c r="E7" s="51"/>
      <c r="F7" s="1">
        <f>SUM(G7:I7)</f>
        <v>70</v>
      </c>
      <c r="G7" s="1">
        <f t="shared" ref="G7:N7" si="0">SUM(G8:G9)</f>
        <v>30</v>
      </c>
      <c r="H7" s="1">
        <f t="shared" si="0"/>
        <v>40</v>
      </c>
      <c r="I7" s="1">
        <f t="shared" si="0"/>
        <v>0</v>
      </c>
      <c r="J7" s="1">
        <f t="shared" si="0"/>
        <v>0</v>
      </c>
      <c r="K7" s="1"/>
      <c r="L7" s="1"/>
      <c r="M7" s="1"/>
      <c r="N7" s="1">
        <f t="shared" si="0"/>
        <v>0</v>
      </c>
      <c r="O7" s="1"/>
      <c r="P7" s="1">
        <v>5</v>
      </c>
      <c r="Q7" s="15"/>
      <c r="R7" s="15"/>
      <c r="S7" s="16"/>
      <c r="T7" s="17" t="s">
        <v>30</v>
      </c>
      <c r="U7" s="17"/>
      <c r="V7" s="16"/>
      <c r="W7" s="3">
        <f>IF(ISBLANK(B7),0,1)</f>
        <v>1</v>
      </c>
    </row>
    <row r="8" spans="1:1028" x14ac:dyDescent="0.25">
      <c r="A8" s="53" t="s">
        <v>27</v>
      </c>
      <c r="B8" s="2" t="s">
        <v>31</v>
      </c>
      <c r="C8" s="2" t="s">
        <v>24</v>
      </c>
      <c r="D8" s="18" t="s">
        <v>66</v>
      </c>
      <c r="E8" s="55" t="s">
        <v>33</v>
      </c>
      <c r="F8" s="19"/>
      <c r="G8" s="19">
        <v>20</v>
      </c>
      <c r="H8" s="19">
        <v>30</v>
      </c>
      <c r="I8" s="19"/>
      <c r="J8" s="19"/>
      <c r="K8" s="19"/>
      <c r="L8" s="19"/>
      <c r="M8" s="19"/>
      <c r="N8" s="19"/>
      <c r="O8" s="19">
        <v>0.7</v>
      </c>
      <c r="P8" s="19"/>
      <c r="Q8" s="7">
        <v>2</v>
      </c>
      <c r="R8" s="6" t="s">
        <v>34</v>
      </c>
      <c r="S8" s="20"/>
      <c r="T8" s="20" t="s">
        <v>35</v>
      </c>
      <c r="U8" s="20" t="s">
        <v>30</v>
      </c>
      <c r="V8" s="20" t="s">
        <v>36</v>
      </c>
    </row>
    <row r="9" spans="1:1028" x14ac:dyDescent="0.25">
      <c r="A9" s="53" t="s">
        <v>27</v>
      </c>
      <c r="B9" s="2" t="s">
        <v>31</v>
      </c>
      <c r="C9" s="2" t="s">
        <v>24</v>
      </c>
      <c r="D9" s="18" t="s">
        <v>67</v>
      </c>
      <c r="E9" s="55" t="s">
        <v>33</v>
      </c>
      <c r="F9" s="19"/>
      <c r="G9" s="19">
        <v>10</v>
      </c>
      <c r="H9" s="19">
        <v>10</v>
      </c>
      <c r="I9" s="19"/>
      <c r="J9" s="19"/>
      <c r="K9" s="19"/>
      <c r="L9" s="19"/>
      <c r="M9" s="19"/>
      <c r="N9" s="19"/>
      <c r="O9" s="19">
        <v>0.3</v>
      </c>
      <c r="P9" s="19"/>
      <c r="Q9" s="7">
        <v>2</v>
      </c>
      <c r="R9" s="6" t="s">
        <v>34</v>
      </c>
      <c r="S9" s="20"/>
      <c r="T9" s="20" t="s">
        <v>35</v>
      </c>
      <c r="U9" s="20" t="s">
        <v>30</v>
      </c>
      <c r="V9" s="20" t="s">
        <v>36</v>
      </c>
    </row>
    <row r="10" spans="1:1028" x14ac:dyDescent="0.25">
      <c r="A10" s="53" t="s">
        <v>27</v>
      </c>
      <c r="B10" s="14" t="s">
        <v>28</v>
      </c>
      <c r="C10" s="14" t="s">
        <v>24</v>
      </c>
      <c r="D10" s="51" t="s">
        <v>68</v>
      </c>
      <c r="E10" s="51"/>
      <c r="F10" s="1">
        <f>SUM(G10:I10)</f>
        <v>70</v>
      </c>
      <c r="G10" s="1">
        <f>SUM(G11:G12)</f>
        <v>30</v>
      </c>
      <c r="H10" s="1">
        <f>SUM(H11:H12)</f>
        <v>40</v>
      </c>
      <c r="I10" s="1">
        <f t="shared" ref="I10:N10" si="1">SUM(I11:I12)</f>
        <v>0</v>
      </c>
      <c r="J10" s="1">
        <f t="shared" si="1"/>
        <v>0</v>
      </c>
      <c r="K10" s="1"/>
      <c r="L10" s="1"/>
      <c r="M10" s="1"/>
      <c r="N10" s="1">
        <f t="shared" si="1"/>
        <v>0</v>
      </c>
      <c r="O10" s="1"/>
      <c r="P10" s="1">
        <v>5</v>
      </c>
      <c r="Q10" s="15"/>
      <c r="R10" s="15"/>
      <c r="S10" s="16"/>
      <c r="T10" s="17" t="s">
        <v>30</v>
      </c>
      <c r="U10" s="17"/>
      <c r="V10" s="16"/>
      <c r="W10" s="3">
        <f>IF(ISBLANK(B10),0,1)</f>
        <v>1</v>
      </c>
    </row>
    <row r="11" spans="1:1028" x14ac:dyDescent="0.25">
      <c r="A11" s="53" t="s">
        <v>27</v>
      </c>
      <c r="B11" s="2" t="s">
        <v>31</v>
      </c>
      <c r="C11" s="2" t="s">
        <v>24</v>
      </c>
      <c r="D11" s="21" t="s">
        <v>68</v>
      </c>
      <c r="E11" s="78" t="s">
        <v>44</v>
      </c>
      <c r="F11" s="19"/>
      <c r="G11" s="19">
        <v>16</v>
      </c>
      <c r="H11" s="19">
        <v>26</v>
      </c>
      <c r="I11" s="19"/>
      <c r="J11" s="19"/>
      <c r="K11" s="19"/>
      <c r="L11" s="19"/>
      <c r="M11" s="19"/>
      <c r="N11" s="19"/>
      <c r="O11" s="19">
        <v>0.6</v>
      </c>
      <c r="P11" s="19"/>
      <c r="Q11" s="7">
        <v>2</v>
      </c>
      <c r="R11" s="6" t="s">
        <v>34</v>
      </c>
      <c r="S11" s="20"/>
      <c r="T11" s="20" t="s">
        <v>35</v>
      </c>
      <c r="U11" s="52" t="s">
        <v>45</v>
      </c>
      <c r="V11" s="20" t="s">
        <v>36</v>
      </c>
    </row>
    <row r="12" spans="1:1028" x14ac:dyDescent="0.25">
      <c r="A12" s="53" t="s">
        <v>27</v>
      </c>
      <c r="B12" s="2" t="s">
        <v>31</v>
      </c>
      <c r="C12" s="2" t="s">
        <v>24</v>
      </c>
      <c r="D12" s="21" t="s">
        <v>69</v>
      </c>
      <c r="E12" s="78" t="s">
        <v>44</v>
      </c>
      <c r="F12" s="19"/>
      <c r="G12" s="19">
        <v>14</v>
      </c>
      <c r="H12" s="19">
        <v>14</v>
      </c>
      <c r="I12" s="19"/>
      <c r="J12" s="19"/>
      <c r="K12" s="19"/>
      <c r="L12" s="19"/>
      <c r="M12" s="19"/>
      <c r="N12" s="19"/>
      <c r="O12" s="19">
        <v>0.4</v>
      </c>
      <c r="P12" s="19"/>
      <c r="Q12" s="7">
        <v>2</v>
      </c>
      <c r="R12" s="6" t="s">
        <v>34</v>
      </c>
      <c r="S12" s="20"/>
      <c r="T12" s="20" t="s">
        <v>35</v>
      </c>
      <c r="U12" s="20" t="s">
        <v>30</v>
      </c>
      <c r="V12" s="20" t="s">
        <v>36</v>
      </c>
    </row>
    <row r="13" spans="1:1028" x14ac:dyDescent="0.25">
      <c r="A13" s="53" t="s">
        <v>27</v>
      </c>
      <c r="B13" s="14" t="s">
        <v>28</v>
      </c>
      <c r="C13" s="14" t="s">
        <v>24</v>
      </c>
      <c r="D13" s="1" t="s">
        <v>70</v>
      </c>
      <c r="E13" s="1"/>
      <c r="F13" s="1">
        <f>SUM(G13:I13)</f>
        <v>50</v>
      </c>
      <c r="G13" s="1">
        <f t="shared" ref="G13:N13" si="2">SUM(G14:G14)</f>
        <v>0</v>
      </c>
      <c r="H13" s="1">
        <f t="shared" si="2"/>
        <v>0</v>
      </c>
      <c r="I13" s="1">
        <f t="shared" si="2"/>
        <v>50</v>
      </c>
      <c r="J13" s="1">
        <f t="shared" si="2"/>
        <v>0</v>
      </c>
      <c r="K13" s="1">
        <f t="shared" si="2"/>
        <v>0</v>
      </c>
      <c r="L13" s="1">
        <f t="shared" si="2"/>
        <v>0</v>
      </c>
      <c r="M13" s="1">
        <f t="shared" si="2"/>
        <v>0</v>
      </c>
      <c r="N13" s="1">
        <f t="shared" si="2"/>
        <v>0</v>
      </c>
      <c r="O13" s="1"/>
      <c r="P13" s="1">
        <v>5</v>
      </c>
      <c r="Q13" s="15"/>
      <c r="R13" s="15"/>
      <c r="S13" s="16"/>
      <c r="T13" s="17" t="s">
        <v>30</v>
      </c>
      <c r="U13" s="17"/>
      <c r="V13" s="16"/>
      <c r="W13" s="3">
        <f>IF(ISBLANK(B13),0,1)</f>
        <v>1</v>
      </c>
    </row>
    <row r="14" spans="1:1028" ht="18.75" x14ac:dyDescent="0.3">
      <c r="A14" s="53" t="s">
        <v>27</v>
      </c>
      <c r="B14" s="2" t="s">
        <v>31</v>
      </c>
      <c r="C14" s="2" t="s">
        <v>24</v>
      </c>
      <c r="D14" s="33" t="s">
        <v>70</v>
      </c>
      <c r="E14" s="55" t="s">
        <v>33</v>
      </c>
      <c r="F14" s="34"/>
      <c r="G14" s="35"/>
      <c r="H14" s="19"/>
      <c r="I14" s="19">
        <v>50</v>
      </c>
      <c r="J14" s="19"/>
      <c r="K14" s="19"/>
      <c r="L14" s="19"/>
      <c r="M14" s="19"/>
      <c r="N14" s="19"/>
      <c r="O14" s="19">
        <v>1</v>
      </c>
      <c r="P14" s="19"/>
      <c r="Q14" s="7">
        <v>2</v>
      </c>
      <c r="R14" s="20" t="s">
        <v>34</v>
      </c>
      <c r="S14" s="20"/>
      <c r="T14" s="20" t="s">
        <v>35</v>
      </c>
      <c r="U14" s="20" t="s">
        <v>30</v>
      </c>
      <c r="V14" s="20" t="s">
        <v>36</v>
      </c>
    </row>
    <row r="15" spans="1:1028" s="23" customFormat="1" x14ac:dyDescent="0.25">
      <c r="A15" s="53" t="s">
        <v>27</v>
      </c>
      <c r="B15" s="56" t="s">
        <v>28</v>
      </c>
      <c r="C15" s="56" t="s">
        <v>49</v>
      </c>
      <c r="D15" s="57" t="s">
        <v>71</v>
      </c>
      <c r="E15" s="57"/>
      <c r="F15" s="58">
        <f t="shared" ref="F15:F20" si="3">SUM(G15:J15)</f>
        <v>62</v>
      </c>
      <c r="G15" s="58">
        <f>SUM(G16:G19)</f>
        <v>16</v>
      </c>
      <c r="H15" s="58">
        <f>SUM(H16:H19)</f>
        <v>46</v>
      </c>
      <c r="I15" s="56"/>
      <c r="J15" s="56"/>
      <c r="K15" s="56"/>
      <c r="L15" s="56"/>
      <c r="M15" s="56"/>
      <c r="N15" s="56"/>
      <c r="O15" s="56"/>
      <c r="P15" s="56">
        <v>4</v>
      </c>
      <c r="Q15" s="59">
        <v>4</v>
      </c>
      <c r="R15" s="59" t="s">
        <v>34</v>
      </c>
      <c r="S15" s="60"/>
      <c r="T15" s="60" t="s">
        <v>30</v>
      </c>
      <c r="U15" s="60"/>
      <c r="V15" s="60"/>
      <c r="W15" s="3">
        <f t="shared" ref="W15:W26" si="4">IF(ISBLANK(B15),0,1)</f>
        <v>1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</row>
    <row r="16" spans="1:1028" s="23" customFormat="1" x14ac:dyDescent="0.25">
      <c r="A16" s="53" t="s">
        <v>27</v>
      </c>
      <c r="B16" s="2" t="s">
        <v>31</v>
      </c>
      <c r="C16" s="2" t="s">
        <v>51</v>
      </c>
      <c r="D16" s="61" t="s">
        <v>72</v>
      </c>
      <c r="E16" s="55" t="s">
        <v>33</v>
      </c>
      <c r="F16" s="62">
        <f t="shared" si="3"/>
        <v>24</v>
      </c>
      <c r="G16" s="62"/>
      <c r="H16" s="63">
        <v>24</v>
      </c>
      <c r="I16" s="64"/>
      <c r="J16" s="64"/>
      <c r="K16" s="64"/>
      <c r="L16" s="64"/>
      <c r="M16" s="64"/>
      <c r="N16" s="64"/>
      <c r="O16" s="64">
        <v>0.25</v>
      </c>
      <c r="P16" s="64"/>
      <c r="Q16" s="65"/>
      <c r="R16" s="66"/>
      <c r="S16" s="67"/>
      <c r="T16" s="67" t="s">
        <v>35</v>
      </c>
      <c r="U16" s="67" t="s">
        <v>53</v>
      </c>
      <c r="V16" s="67" t="s">
        <v>36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</row>
    <row r="17" spans="1:1028" s="23" customFormat="1" x14ac:dyDescent="0.25">
      <c r="A17" s="53" t="s">
        <v>27</v>
      </c>
      <c r="B17" s="2" t="s">
        <v>31</v>
      </c>
      <c r="C17" s="2" t="s">
        <v>51</v>
      </c>
      <c r="D17" s="61" t="s">
        <v>73</v>
      </c>
      <c r="E17" s="55" t="s">
        <v>33</v>
      </c>
      <c r="F17" s="62">
        <f t="shared" si="3"/>
        <v>8</v>
      </c>
      <c r="G17" s="62"/>
      <c r="H17" s="63">
        <v>8</v>
      </c>
      <c r="I17" s="64"/>
      <c r="J17" s="64"/>
      <c r="K17" s="64"/>
      <c r="L17" s="64"/>
      <c r="M17" s="64"/>
      <c r="N17" s="64"/>
      <c r="O17" s="64">
        <v>0.25</v>
      </c>
      <c r="P17" s="64"/>
      <c r="Q17" s="65"/>
      <c r="R17" s="66"/>
      <c r="S17" s="67"/>
      <c r="T17" s="67" t="s">
        <v>35</v>
      </c>
      <c r="U17" s="67" t="s">
        <v>53</v>
      </c>
      <c r="V17" s="67" t="s">
        <v>36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</row>
    <row r="18" spans="1:1028" s="23" customFormat="1" x14ac:dyDescent="0.25">
      <c r="A18" s="53" t="s">
        <v>27</v>
      </c>
      <c r="B18" s="2" t="s">
        <v>31</v>
      </c>
      <c r="C18" s="2" t="s">
        <v>51</v>
      </c>
      <c r="D18" s="61" t="s">
        <v>74</v>
      </c>
      <c r="E18" s="55" t="s">
        <v>33</v>
      </c>
      <c r="F18" s="62">
        <f t="shared" si="3"/>
        <v>16</v>
      </c>
      <c r="G18" s="62">
        <v>12</v>
      </c>
      <c r="H18" s="62">
        <v>4</v>
      </c>
      <c r="I18" s="64"/>
      <c r="J18" s="64"/>
      <c r="K18" s="64"/>
      <c r="L18" s="64"/>
      <c r="M18" s="64"/>
      <c r="N18" s="64"/>
      <c r="O18" s="64">
        <v>0.25</v>
      </c>
      <c r="P18" s="64"/>
      <c r="Q18" s="65"/>
      <c r="R18" s="66"/>
      <c r="S18" s="67"/>
      <c r="T18" s="67" t="s">
        <v>35</v>
      </c>
      <c r="U18" s="67" t="s">
        <v>53</v>
      </c>
      <c r="V18" s="67" t="s">
        <v>36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</row>
    <row r="19" spans="1:1028" s="23" customFormat="1" x14ac:dyDescent="0.25">
      <c r="A19" s="53" t="s">
        <v>27</v>
      </c>
      <c r="B19" s="2" t="s">
        <v>31</v>
      </c>
      <c r="C19" s="2" t="s">
        <v>51</v>
      </c>
      <c r="D19" s="61" t="s">
        <v>75</v>
      </c>
      <c r="E19" s="55" t="s">
        <v>33</v>
      </c>
      <c r="F19" s="62">
        <f t="shared" si="3"/>
        <v>14</v>
      </c>
      <c r="G19" s="62">
        <v>4</v>
      </c>
      <c r="H19" s="63">
        <v>10</v>
      </c>
      <c r="I19" s="64"/>
      <c r="J19" s="64"/>
      <c r="K19" s="64"/>
      <c r="L19" s="64"/>
      <c r="M19" s="64"/>
      <c r="N19" s="64"/>
      <c r="O19" s="64">
        <v>0.25</v>
      </c>
      <c r="P19" s="64"/>
      <c r="Q19" s="65"/>
      <c r="R19" s="66"/>
      <c r="S19" s="67"/>
      <c r="T19" s="67" t="s">
        <v>35</v>
      </c>
      <c r="U19" s="67" t="s">
        <v>53</v>
      </c>
      <c r="V19" s="67" t="s">
        <v>36</v>
      </c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</row>
    <row r="20" spans="1:1028" s="23" customFormat="1" x14ac:dyDescent="0.25">
      <c r="A20" s="53" t="s">
        <v>27</v>
      </c>
      <c r="B20" s="68" t="s">
        <v>76</v>
      </c>
      <c r="C20" s="68" t="s">
        <v>77</v>
      </c>
      <c r="D20" s="69" t="s">
        <v>78</v>
      </c>
      <c r="E20" s="69"/>
      <c r="F20" s="58">
        <f t="shared" si="3"/>
        <v>24</v>
      </c>
      <c r="G20" s="58"/>
      <c r="H20" s="56">
        <v>24</v>
      </c>
      <c r="I20" s="56"/>
      <c r="J20" s="56"/>
      <c r="K20" s="56"/>
      <c r="L20" s="56"/>
      <c r="M20" s="56"/>
      <c r="N20" s="56"/>
      <c r="O20" s="56"/>
      <c r="P20" s="56">
        <v>2</v>
      </c>
      <c r="Q20" s="56">
        <v>2</v>
      </c>
      <c r="R20" s="56" t="s">
        <v>34</v>
      </c>
      <c r="S20" s="60"/>
      <c r="T20" s="60" t="s">
        <v>30</v>
      </c>
      <c r="U20" s="60" t="s">
        <v>57</v>
      </c>
      <c r="V20" s="70" t="s">
        <v>36</v>
      </c>
      <c r="W20" s="3">
        <f t="shared" si="4"/>
        <v>1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</row>
    <row r="21" spans="1:1028" s="23" customFormat="1" x14ac:dyDescent="0.25">
      <c r="A21" s="53" t="s">
        <v>27</v>
      </c>
      <c r="B21" s="47" t="s">
        <v>79</v>
      </c>
      <c r="C21" s="47"/>
      <c r="D21" s="48" t="s">
        <v>80</v>
      </c>
      <c r="E21" s="55" t="s">
        <v>33</v>
      </c>
      <c r="F21" s="45"/>
      <c r="G21" s="45"/>
      <c r="H21" s="45">
        <v>24</v>
      </c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6"/>
      <c r="T21" s="46"/>
      <c r="U21" s="46"/>
      <c r="V21" s="46"/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</row>
    <row r="22" spans="1:1028" s="23" customFormat="1" x14ac:dyDescent="0.25">
      <c r="A22" s="53" t="s">
        <v>27</v>
      </c>
      <c r="B22" s="47" t="s">
        <v>79</v>
      </c>
      <c r="C22" s="47"/>
      <c r="D22" s="48" t="s">
        <v>81</v>
      </c>
      <c r="E22" s="55" t="s">
        <v>33</v>
      </c>
      <c r="F22" s="45"/>
      <c r="G22" s="45"/>
      <c r="H22" s="45">
        <v>24</v>
      </c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6"/>
      <c r="T22" s="46"/>
      <c r="U22" s="46"/>
      <c r="V22" s="46"/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</row>
    <row r="23" spans="1:1028" s="23" customFormat="1" x14ac:dyDescent="0.25">
      <c r="A23" s="53" t="s">
        <v>27</v>
      </c>
      <c r="B23" s="47" t="s">
        <v>79</v>
      </c>
      <c r="C23" s="47"/>
      <c r="D23" s="48" t="s">
        <v>82</v>
      </c>
      <c r="E23" s="55" t="s">
        <v>33</v>
      </c>
      <c r="F23" s="45"/>
      <c r="G23" s="45"/>
      <c r="H23" s="45">
        <v>24</v>
      </c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6"/>
      <c r="T23" s="46"/>
      <c r="U23" s="46"/>
      <c r="V23" s="46"/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</row>
    <row r="24" spans="1:1028" s="23" customFormat="1" x14ac:dyDescent="0.25">
      <c r="A24" s="53" t="s">
        <v>27</v>
      </c>
      <c r="B24" s="47" t="s">
        <v>79</v>
      </c>
      <c r="C24" s="47"/>
      <c r="D24" s="48" t="s">
        <v>83</v>
      </c>
      <c r="E24" s="55" t="s">
        <v>33</v>
      </c>
      <c r="F24" s="45"/>
      <c r="G24" s="45"/>
      <c r="H24" s="45"/>
      <c r="I24" s="42"/>
      <c r="J24" s="42"/>
      <c r="K24" s="42"/>
      <c r="L24" s="49">
        <f>35*4</f>
        <v>140</v>
      </c>
      <c r="M24" s="42"/>
      <c r="N24" s="49">
        <v>2</v>
      </c>
      <c r="O24" s="42"/>
      <c r="P24" s="42"/>
      <c r="Q24" s="42"/>
      <c r="R24" s="42"/>
      <c r="S24" s="46"/>
      <c r="T24" s="46"/>
      <c r="U24" s="46"/>
      <c r="V24" s="46"/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</row>
    <row r="25" spans="1:1028" s="23" customFormat="1" x14ac:dyDescent="0.25">
      <c r="A25" s="53" t="s">
        <v>27</v>
      </c>
      <c r="B25" s="47" t="s">
        <v>79</v>
      </c>
      <c r="C25" s="47"/>
      <c r="D25" s="48" t="s">
        <v>84</v>
      </c>
      <c r="E25" s="55" t="s">
        <v>33</v>
      </c>
      <c r="F25" s="49"/>
      <c r="G25" s="45"/>
      <c r="H25" s="45"/>
      <c r="I25" s="44"/>
      <c r="J25" s="49"/>
      <c r="K25" s="44"/>
      <c r="L25" s="49">
        <f>35*4</f>
        <v>140</v>
      </c>
      <c r="M25" s="44"/>
      <c r="N25" s="49">
        <v>0.2</v>
      </c>
      <c r="O25" s="44"/>
      <c r="P25" s="42"/>
      <c r="Q25" s="42"/>
      <c r="R25" s="42"/>
      <c r="S25" s="46"/>
      <c r="T25" s="46"/>
      <c r="U25" s="46"/>
      <c r="V25" s="46"/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</row>
    <row r="26" spans="1:1028" s="23" customFormat="1" x14ac:dyDescent="0.25">
      <c r="A26" s="53" t="s">
        <v>27</v>
      </c>
      <c r="B26" s="40" t="s">
        <v>28</v>
      </c>
      <c r="C26" s="40" t="s">
        <v>49</v>
      </c>
      <c r="D26" s="41" t="s">
        <v>85</v>
      </c>
      <c r="E26" s="40" t="s">
        <v>33</v>
      </c>
      <c r="F26" s="40">
        <f>SUM(G26:I26)</f>
        <v>30</v>
      </c>
      <c r="G26" s="40">
        <f>SUM('nouveau_MCC ROBO3 - S5'!G36:G38)</f>
        <v>0</v>
      </c>
      <c r="H26" s="40">
        <v>30</v>
      </c>
      <c r="I26" s="40"/>
      <c r="J26" s="40"/>
      <c r="K26" s="40"/>
      <c r="L26" s="40"/>
      <c r="M26" s="40"/>
      <c r="N26" s="40"/>
      <c r="O26" s="40"/>
      <c r="P26" s="40">
        <v>3</v>
      </c>
      <c r="Q26" s="40">
        <v>2</v>
      </c>
      <c r="R26" s="40" t="s">
        <v>34</v>
      </c>
      <c r="S26" s="43"/>
      <c r="T26" s="43" t="s">
        <v>30</v>
      </c>
      <c r="U26" s="43" t="s">
        <v>57</v>
      </c>
      <c r="V26" s="43" t="s">
        <v>59</v>
      </c>
      <c r="W26" s="30">
        <f t="shared" si="4"/>
        <v>1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</row>
  </sheetData>
  <pageMargins left="0.70866141732283472" right="0.70866141732283472" top="0.74803149606299213" bottom="0.74803149606299213" header="0.51181102362204722" footer="0.51181102362204722"/>
  <pageSetup paperSize="9" scale="41" firstPageNumber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5870c4-2801-4132-8344-ca480963875a">
      <UserInfo>
        <DisplayName>Francoise Baude</DisplayName>
        <AccountId>63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F215A9C5DFA740B416058CECD39FA9" ma:contentTypeVersion="11" ma:contentTypeDescription="Crée un document." ma:contentTypeScope="" ma:versionID="4144c85156be4abfd831b31bd471d923">
  <xsd:schema xmlns:xsd="http://www.w3.org/2001/XMLSchema" xmlns:xs="http://www.w3.org/2001/XMLSchema" xmlns:p="http://schemas.microsoft.com/office/2006/metadata/properties" xmlns:ns2="5b5870c4-2801-4132-8344-ca480963875a" xmlns:ns3="7ea0ff69-b751-4dec-a848-0f9aa3e62c86" targetNamespace="http://schemas.microsoft.com/office/2006/metadata/properties" ma:root="true" ma:fieldsID="29c6d4209d492c545cbd140a98c12d26" ns2:_="" ns3:_="">
    <xsd:import namespace="5b5870c4-2801-4132-8344-ca480963875a"/>
    <xsd:import namespace="7ea0ff69-b751-4dec-a848-0f9aa3e62c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5870c4-2801-4132-8344-ca48096387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0ff69-b751-4dec-a848-0f9aa3e62c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ADC2A7-DDE5-4B65-B38A-23106C86F24C}">
  <ds:schemaRefs>
    <ds:schemaRef ds:uri="http://schemas.microsoft.com/office/2006/metadata/properties"/>
    <ds:schemaRef ds:uri="http://schemas.microsoft.com/office/infopath/2007/PartnerControls"/>
    <ds:schemaRef ds:uri="5b5870c4-2801-4132-8344-ca480963875a"/>
  </ds:schemaRefs>
</ds:datastoreItem>
</file>

<file path=customXml/itemProps2.xml><?xml version="1.0" encoding="utf-8"?>
<ds:datastoreItem xmlns:ds="http://schemas.openxmlformats.org/officeDocument/2006/customXml" ds:itemID="{6C58D8C2-238C-4837-9CB0-EA15A7785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5870c4-2801-4132-8344-ca480963875a"/>
    <ds:schemaRef ds:uri="7ea0ff69-b751-4dec-a848-0f9aa3e62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9803C7-541F-4642-9DD1-88FB0C1394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nouveau_MCC ROBO3 - S5</vt:lpstr>
      <vt:lpstr>nouveau_MCC ROBO3 - S6</vt:lpstr>
      <vt:lpstr>'nouveau_MCC ROBO3 - S5'!Zone_d_impression</vt:lpstr>
      <vt:lpstr>'nouveau_MCC ROBO3 - S6'!Zone_d_impression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</dc:creator>
  <cp:keywords/>
  <dc:description/>
  <cp:lastModifiedBy>user</cp:lastModifiedBy>
  <cp:revision>12</cp:revision>
  <dcterms:created xsi:type="dcterms:W3CDTF">2015-12-09T14:53:18Z</dcterms:created>
  <dcterms:modified xsi:type="dcterms:W3CDTF">2022-06-13T15:26:25Z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0x01010069F215A9C5DFA740B416058CECD39FA9</vt:lpwstr>
  </property>
</Properties>
</file>